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siefker\appdata\local\bentley\projectwise\workingdir\ohiodot-pw.bentley.com_ohiodot-pw-02\mitchell.siefker@dot.ohio.gov\d0615061\"/>
    </mc:Choice>
  </mc:AlternateContent>
  <xr:revisionPtr revIDLastSave="0" documentId="13_ncr:1_{CF9D280F-87A9-4096-8185-89D5C26E97A5}" xr6:coauthVersionLast="47" xr6:coauthVersionMax="47" xr10:uidLastSave="{00000000-0000-0000-0000-000000000000}"/>
  <bookViews>
    <workbookView xWindow="59865" yWindow="900" windowWidth="21600" windowHeight="11385" xr2:uid="{983BCC8E-B92B-46FF-87DB-88F3744A59C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4" i="1" l="1"/>
  <c r="F54" i="1"/>
  <c r="H49" i="1"/>
  <c r="H50" i="1"/>
  <c r="F51" i="1"/>
  <c r="G51" i="1"/>
  <c r="H46" i="1"/>
  <c r="H48" i="1"/>
  <c r="F47" i="1"/>
  <c r="G47" i="1"/>
  <c r="F25" i="1"/>
  <c r="G25" i="1"/>
  <c r="H23" i="1"/>
  <c r="H24" i="1"/>
  <c r="H26" i="1"/>
  <c r="H22" i="1"/>
  <c r="F43" i="1"/>
  <c r="G43" i="1"/>
  <c r="F45" i="1"/>
  <c r="G45" i="1"/>
  <c r="H44" i="1"/>
  <c r="H42" i="1"/>
  <c r="H39" i="1"/>
  <c r="H41" i="1"/>
  <c r="G40" i="1"/>
  <c r="G38" i="1"/>
  <c r="F40" i="1"/>
  <c r="F38" i="1"/>
  <c r="H20" i="1"/>
  <c r="H18" i="1"/>
  <c r="G19" i="1"/>
  <c r="G21" i="1"/>
  <c r="F19" i="1"/>
  <c r="F21" i="1"/>
  <c r="H17" i="1"/>
  <c r="H15" i="1"/>
  <c r="G16" i="1"/>
  <c r="G14" i="1"/>
  <c r="F16" i="1"/>
  <c r="F14" i="1"/>
  <c r="I37" i="1"/>
  <c r="F37" i="1"/>
  <c r="H35" i="1"/>
  <c r="H33" i="1"/>
  <c r="G36" i="1"/>
  <c r="G34" i="1"/>
  <c r="F34" i="1"/>
  <c r="F36" i="1"/>
  <c r="H32" i="1"/>
  <c r="H30" i="1"/>
  <c r="G31" i="1"/>
  <c r="G29" i="1"/>
  <c r="F31" i="1"/>
  <c r="F29" i="1"/>
  <c r="H12" i="1"/>
  <c r="H10" i="1"/>
  <c r="G13" i="1"/>
  <c r="G11" i="1"/>
  <c r="F13" i="1"/>
  <c r="F11" i="1"/>
  <c r="H9" i="1"/>
  <c r="H7" i="1"/>
  <c r="G8" i="1"/>
  <c r="G6" i="1"/>
  <c r="F8" i="1"/>
  <c r="F6" i="1"/>
  <c r="G56" i="1" l="1"/>
  <c r="H56" i="1"/>
  <c r="I56" i="1"/>
  <c r="F56" i="1"/>
</calcChain>
</file>

<file path=xl/sharedStrings.xml><?xml version="1.0" encoding="utf-8"?>
<sst xmlns="http://schemas.openxmlformats.org/spreadsheetml/2006/main" count="108" uniqueCount="62">
  <si>
    <t>REF. NO.</t>
  </si>
  <si>
    <t>SHEET NO.</t>
  </si>
  <si>
    <t>FROM</t>
  </si>
  <si>
    <t>TO</t>
  </si>
  <si>
    <t>STATION</t>
  </si>
  <si>
    <t>FT</t>
  </si>
  <si>
    <t>LT</t>
  </si>
  <si>
    <t>SIDE (IN DIRECTION OF    TRAVEL)</t>
  </si>
  <si>
    <t>U.S. 24 EASTBOUND</t>
  </si>
  <si>
    <t>U.S. 24 WESTBOUND</t>
  </si>
  <si>
    <t>RT</t>
  </si>
  <si>
    <t>RAMP SR424 B</t>
  </si>
  <si>
    <t>TOTALS CARRIED TO GENERAL SUMMARY</t>
  </si>
  <si>
    <t>CURB REMOVED</t>
  </si>
  <si>
    <t>C1</t>
  </si>
  <si>
    <t>C2</t>
  </si>
  <si>
    <t>C3</t>
  </si>
  <si>
    <t>C4</t>
  </si>
  <si>
    <t>C5</t>
  </si>
  <si>
    <t>C6</t>
  </si>
  <si>
    <t>C7</t>
  </si>
  <si>
    <t>C8</t>
  </si>
  <si>
    <t>CURB, MISC.: TYPE 4-A RETROFIT APPROACH SLABS</t>
  </si>
  <si>
    <t>CURB, TYPE 4-C</t>
  </si>
  <si>
    <t>C9</t>
  </si>
  <si>
    <t>C10</t>
  </si>
  <si>
    <t>C11</t>
  </si>
  <si>
    <t>C12</t>
  </si>
  <si>
    <t>C13</t>
  </si>
  <si>
    <t>C14</t>
  </si>
  <si>
    <t>C15</t>
  </si>
  <si>
    <t>C16</t>
  </si>
  <si>
    <t>CURB, MISC.: TYPE 4-A RETROFIT CRACK AND SEAT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</si>
  <si>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</si>
  <si>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</si>
  <si>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</si>
  <si>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</si>
  <si>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</si>
  <si>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</si>
  <si>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</si>
  <si>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</si>
  <si>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</si>
  <si>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</si>
  <si>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</si>
  <si>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</si>
  <si>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</si>
  <si>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</si>
  <si>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</si>
  <si>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</si>
  <si>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</si>
  <si>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</si>
  <si>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</si>
  <si>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</si>
  <si>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C37</t>
  </si>
  <si>
    <t>C38</t>
  </si>
  <si>
    <t>C39</t>
  </si>
  <si>
    <t>C40</t>
  </si>
  <si>
    <t>C41</t>
  </si>
  <si>
    <t>C42</t>
  </si>
  <si>
    <t>C43</t>
  </si>
  <si>
    <t>C44</t>
  </si>
  <si>
    <t>C45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</si>
</sst>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\+00.00"/>
    <numFmt numFmtId="165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5" fontId="0" fillId="0" borderId="6" xfId="0" applyNumberFormat="1" applyBorder="1" applyAlignment="1">
      <alignment horizontal="center" vertical="center"/>
    </xf>
    <xf numFmtId="165" fontId="0" fillId="0" borderId="6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" fontId="0" fillId="0" borderId="1" xfId="0" applyNumberFormat="1" applyBorder="1" applyAlignment="1">
      <alignment horizontal="center" vertical="center"/>
    </xf>
    <xf numFmtId="165" fontId="0" fillId="0" borderId="7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7F774-616D-43DF-B67A-CC81401A7BDA}">
  <dimension ref="A1:I61"/>
  <sheetViews>
    <sheetView tabSelected="1" topLeftCell="A40" workbookViewId="0">
      <selection sqref="A1:I56"/>
    </sheetView>
  </sheetViews>
  <sheetFormatPr defaultRowHeight="15" x14ac:dyDescent="0.25"/>
  <cols>
    <col min="3" max="4" width="15.7109375" customWidth="1"/>
    <col min="6" max="6" width="16.7109375" customWidth="1"/>
    <col min="7" max="9" width="9.7109375" customWidth="1"/>
  </cols>
  <sheetData>
    <row r="1" spans="1:9" ht="15.75" customHeight="1" thickBot="1" x14ac:dyDescent="0.3">
      <c r="A1" s="25" t="s">
        <v>0</v>
      </c>
      <c r="B1" s="25" t="s">
        <v>1</v>
      </c>
      <c r="C1" s="25" t="s">
        <v>4</v>
      </c>
      <c r="D1" s="25"/>
      <c r="E1" s="21" t="s">
        <v>7</v>
      </c>
      <c r="F1" s="1">
        <v>202</v>
      </c>
      <c r="G1" s="1">
        <v>609</v>
      </c>
      <c r="H1" s="1">
        <v>609</v>
      </c>
      <c r="I1" s="1">
        <v>609</v>
      </c>
    </row>
    <row r="2" spans="1:9" ht="120" customHeight="1" thickBot="1" x14ac:dyDescent="0.3">
      <c r="A2" s="25"/>
      <c r="B2" s="25"/>
      <c r="C2" s="25"/>
      <c r="D2" s="25"/>
      <c r="E2" s="21"/>
      <c r="F2" s="2" t="s">
        <v>13</v>
      </c>
      <c r="G2" s="2" t="s">
        <v>23</v>
      </c>
      <c r="H2" s="2" t="s">
        <v>22</v>
      </c>
      <c r="I2" s="2" t="s">
        <v>32</v>
      </c>
    </row>
    <row r="3" spans="1:9" ht="15.75" thickBot="1" x14ac:dyDescent="0.3">
      <c r="A3" s="25"/>
      <c r="B3" s="25"/>
      <c r="C3" s="1" t="s">
        <v>2</v>
      </c>
      <c r="D3" s="1" t="s">
        <v>3</v>
      </c>
      <c r="E3" s="21"/>
      <c r="F3" s="1" t="s">
        <v>5</v>
      </c>
      <c r="G3" s="1" t="s">
        <v>5</v>
      </c>
      <c r="H3" s="1" t="s">
        <v>5</v>
      </c>
      <c r="I3" s="1" t="s">
        <v>5</v>
      </c>
    </row>
    <row r="4" spans="1:9" x14ac:dyDescent="0.25">
      <c r="A4" s="5"/>
      <c r="B4" s="6"/>
      <c r="C4" s="6"/>
      <c r="D4" s="6"/>
      <c r="E4" s="6"/>
      <c r="F4" s="6"/>
      <c r="G4" s="6"/>
      <c r="H4" s="6"/>
      <c r="I4" s="12"/>
    </row>
    <row r="5" spans="1:9" x14ac:dyDescent="0.25">
      <c r="A5" s="7"/>
      <c r="B5" s="8"/>
      <c r="C5" s="23" t="s">
        <v>8</v>
      </c>
      <c r="D5" s="23"/>
      <c r="E5" s="8"/>
      <c r="F5" s="8"/>
      <c r="G5" s="8"/>
      <c r="H5" s="8"/>
      <c r="I5" s="13"/>
    </row>
    <row r="6" spans="1:9" x14ac:dyDescent="0.25">
      <c r="A6" s="7" t="s">
        <v>14</v>
      </c>
      <c r="B6" s="8">
        <v>57</v>
      </c>
      <c r="C6" s="14">
        <v>141480</v>
      </c>
      <c r="D6" s="14">
        <v>141572.93</v>
      </c>
      <c r="E6" s="8" t="s">
        <v>10</v>
      </c>
      <c r="F6" s="15">
        <f>D6-C6</f>
        <v>92.929999999993015</v>
      </c>
      <c r="G6" s="15">
        <f>D6-C6</f>
        <v>92.929999999993015</v>
      </c>
      <c r="H6" s="15"/>
      <c r="I6" s="20"/>
    </row>
    <row r="7" spans="1:9" x14ac:dyDescent="0.25">
      <c r="A7" s="7" t="s">
        <v>15</v>
      </c>
      <c r="B7" s="8">
        <v>57</v>
      </c>
      <c r="C7" s="14">
        <v>141572.93</v>
      </c>
      <c r="D7" s="14">
        <v>141610.78</v>
      </c>
      <c r="E7" s="8" t="s">
        <v>10</v>
      </c>
      <c r="F7" s="15"/>
      <c r="G7" s="15"/>
      <c r="H7" s="15">
        <f>D7-C7</f>
        <v>37.850000000005821</v>
      </c>
      <c r="I7" s="20"/>
    </row>
    <row r="8" spans="1:9" x14ac:dyDescent="0.25">
      <c r="A8" s="7" t="s">
        <v>16</v>
      </c>
      <c r="B8" s="8">
        <v>57</v>
      </c>
      <c r="C8" s="14">
        <v>141480</v>
      </c>
      <c r="D8" s="14">
        <v>141535.13</v>
      </c>
      <c r="E8" s="8" t="s">
        <v>6</v>
      </c>
      <c r="F8" s="15">
        <f t="shared" ref="F8" si="0">D8-C8</f>
        <v>55.130000000004657</v>
      </c>
      <c r="G8" s="15">
        <f t="shared" ref="G8" si="1">D8-C8</f>
        <v>55.130000000004657</v>
      </c>
      <c r="H8" s="15"/>
      <c r="I8" s="20"/>
    </row>
    <row r="9" spans="1:9" x14ac:dyDescent="0.25">
      <c r="A9" s="7" t="s">
        <v>17</v>
      </c>
      <c r="B9" s="8">
        <v>57</v>
      </c>
      <c r="C9" s="14">
        <v>141535.13</v>
      </c>
      <c r="D9" s="14">
        <v>141572.53</v>
      </c>
      <c r="E9" s="8" t="s">
        <v>6</v>
      </c>
      <c r="F9" s="15"/>
      <c r="G9" s="15"/>
      <c r="H9" s="15">
        <f t="shared" ref="H9" si="2">D9-C9</f>
        <v>37.399999999994179</v>
      </c>
      <c r="I9" s="20"/>
    </row>
    <row r="10" spans="1:9" x14ac:dyDescent="0.25">
      <c r="A10" s="7" t="s">
        <v>18</v>
      </c>
      <c r="B10" s="8">
        <v>57</v>
      </c>
      <c r="C10" s="14">
        <v>141701.06</v>
      </c>
      <c r="D10" s="14">
        <v>141738.45000000001</v>
      </c>
      <c r="E10" s="8" t="s">
        <v>10</v>
      </c>
      <c r="F10" s="15"/>
      <c r="G10" s="15"/>
      <c r="H10" s="15">
        <f>D10-C10</f>
        <v>37.39000000001397</v>
      </c>
      <c r="I10" s="20"/>
    </row>
    <row r="11" spans="1:9" x14ac:dyDescent="0.25">
      <c r="A11" s="7" t="s">
        <v>19</v>
      </c>
      <c r="B11" s="8">
        <v>57</v>
      </c>
      <c r="C11" s="14">
        <v>141738.45000000001</v>
      </c>
      <c r="D11" s="14">
        <v>141795.06</v>
      </c>
      <c r="E11" s="8" t="s">
        <v>10</v>
      </c>
      <c r="F11" s="15">
        <f>D11-C11</f>
        <v>56.60999999998603</v>
      </c>
      <c r="G11" s="15">
        <f>D11-C11</f>
        <v>56.60999999998603</v>
      </c>
      <c r="H11" s="15"/>
      <c r="I11" s="20"/>
    </row>
    <row r="12" spans="1:9" x14ac:dyDescent="0.25">
      <c r="A12" s="7" t="s">
        <v>20</v>
      </c>
      <c r="B12" s="8">
        <v>57</v>
      </c>
      <c r="C12" s="14">
        <v>141662.79999999999</v>
      </c>
      <c r="D12" s="14">
        <v>141700.65</v>
      </c>
      <c r="E12" s="8" t="s">
        <v>6</v>
      </c>
      <c r="F12" s="15"/>
      <c r="G12" s="15"/>
      <c r="H12" s="15">
        <f t="shared" ref="H12" si="3">D12-C12</f>
        <v>37.850000000005821</v>
      </c>
      <c r="I12" s="20"/>
    </row>
    <row r="13" spans="1:9" x14ac:dyDescent="0.25">
      <c r="A13" s="7" t="s">
        <v>21</v>
      </c>
      <c r="B13" s="8">
        <v>57</v>
      </c>
      <c r="C13" s="14">
        <v>141700.65</v>
      </c>
      <c r="D13" s="14">
        <v>141712.57999999999</v>
      </c>
      <c r="E13" s="8" t="s">
        <v>6</v>
      </c>
      <c r="F13" s="15">
        <f t="shared" ref="F13" si="4">D13-C13</f>
        <v>11.929999999993015</v>
      </c>
      <c r="G13" s="15">
        <f t="shared" ref="G13" si="5">D13-C13</f>
        <v>11.929999999993015</v>
      </c>
      <c r="H13" s="15"/>
      <c r="I13" s="20"/>
    </row>
    <row r="14" spans="1:9" x14ac:dyDescent="0.25">
      <c r="A14" s="7" t="s">
        <v>34</v>
      </c>
      <c r="B14" s="8">
        <v>92</v>
      </c>
      <c r="C14" s="14">
        <v>180511.22</v>
      </c>
      <c r="D14" s="14">
        <v>180534.15</v>
      </c>
      <c r="E14" s="8" t="s">
        <v>10</v>
      </c>
      <c r="F14" s="15">
        <f>D14-C14</f>
        <v>22.929999999993015</v>
      </c>
      <c r="G14" s="15">
        <f>D14-C14</f>
        <v>22.929999999993015</v>
      </c>
      <c r="H14" s="15"/>
      <c r="I14" s="20"/>
    </row>
    <row r="15" spans="1:9" x14ac:dyDescent="0.25">
      <c r="A15" s="7" t="s">
        <v>35</v>
      </c>
      <c r="B15" s="8">
        <v>92</v>
      </c>
      <c r="C15" s="14">
        <v>180534.15</v>
      </c>
      <c r="D15" s="14">
        <v>180570.85</v>
      </c>
      <c r="E15" s="8" t="s">
        <v>10</v>
      </c>
      <c r="F15" s="15"/>
      <c r="G15" s="15"/>
      <c r="H15" s="15">
        <f>D15-C15</f>
        <v>36.700000000011642</v>
      </c>
      <c r="I15" s="20"/>
    </row>
    <row r="16" spans="1:9" x14ac:dyDescent="0.25">
      <c r="A16" s="7" t="s">
        <v>36</v>
      </c>
      <c r="B16" s="8">
        <v>92</v>
      </c>
      <c r="C16" s="14">
        <v>180530</v>
      </c>
      <c r="D16" s="14">
        <v>180552.6</v>
      </c>
      <c r="E16" s="8" t="s">
        <v>6</v>
      </c>
      <c r="F16" s="15">
        <f t="shared" ref="F16" si="6">D16-C16</f>
        <v>22.600000000005821</v>
      </c>
      <c r="G16" s="15">
        <f t="shared" ref="G16" si="7">D16-C16</f>
        <v>22.600000000005821</v>
      </c>
      <c r="H16" s="15"/>
      <c r="I16" s="20"/>
    </row>
    <row r="17" spans="1:9" x14ac:dyDescent="0.25">
      <c r="A17" s="7" t="s">
        <v>37</v>
      </c>
      <c r="B17" s="8">
        <v>92</v>
      </c>
      <c r="C17" s="14">
        <v>180552.6</v>
      </c>
      <c r="D17" s="14">
        <v>180590.17</v>
      </c>
      <c r="E17" s="8" t="s">
        <v>6</v>
      </c>
      <c r="F17" s="15"/>
      <c r="G17" s="15"/>
      <c r="H17" s="15">
        <f t="shared" ref="H17" si="8">D17-C17</f>
        <v>37.570000000006985</v>
      </c>
      <c r="I17" s="20"/>
    </row>
    <row r="18" spans="1:9" x14ac:dyDescent="0.25">
      <c r="A18" s="7" t="s">
        <v>38</v>
      </c>
      <c r="B18" s="8">
        <v>92</v>
      </c>
      <c r="C18" s="14">
        <v>180661.59</v>
      </c>
      <c r="D18" s="14">
        <v>180697.02</v>
      </c>
      <c r="E18" s="8" t="s">
        <v>10</v>
      </c>
      <c r="F18" s="15"/>
      <c r="G18" s="15"/>
      <c r="H18" s="15">
        <f>D18-C18</f>
        <v>35.429999999993015</v>
      </c>
      <c r="I18" s="20"/>
    </row>
    <row r="19" spans="1:9" x14ac:dyDescent="0.25">
      <c r="A19" s="7" t="s">
        <v>39</v>
      </c>
      <c r="B19" s="8">
        <v>92</v>
      </c>
      <c r="C19" s="14">
        <v>180697.02</v>
      </c>
      <c r="D19" s="14">
        <v>180770.05</v>
      </c>
      <c r="E19" s="8" t="s">
        <v>10</v>
      </c>
      <c r="F19" s="15">
        <f t="shared" ref="F19:F21" si="9">D19-C19</f>
        <v>73.029999999998836</v>
      </c>
      <c r="G19" s="15">
        <f t="shared" ref="G19:G21" si="10">D19-C19</f>
        <v>73.029999999998836</v>
      </c>
      <c r="H19" s="15"/>
      <c r="I19" s="20"/>
    </row>
    <row r="20" spans="1:9" x14ac:dyDescent="0.25">
      <c r="A20" s="7" t="s">
        <v>40</v>
      </c>
      <c r="B20" s="8">
        <v>92</v>
      </c>
      <c r="C20" s="14">
        <v>180682.84</v>
      </c>
      <c r="D20" s="14">
        <v>180718.39</v>
      </c>
      <c r="E20" s="8" t="s">
        <v>6</v>
      </c>
      <c r="F20" s="15"/>
      <c r="G20" s="15"/>
      <c r="H20" s="15">
        <f t="shared" ref="H20" si="11">D20-C20</f>
        <v>35.550000000017462</v>
      </c>
      <c r="I20" s="20"/>
    </row>
    <row r="21" spans="1:9" x14ac:dyDescent="0.25">
      <c r="A21" s="7" t="s">
        <v>41</v>
      </c>
      <c r="B21" s="8">
        <v>92</v>
      </c>
      <c r="C21" s="14">
        <v>180718.39</v>
      </c>
      <c r="D21" s="14">
        <v>180770.05</v>
      </c>
      <c r="E21" s="8" t="s">
        <v>6</v>
      </c>
      <c r="F21" s="15">
        <f t="shared" si="9"/>
        <v>51.659999999974389</v>
      </c>
      <c r="G21" s="15">
        <f t="shared" si="10"/>
        <v>51.659999999974389</v>
      </c>
      <c r="H21" s="15"/>
      <c r="I21" s="20"/>
    </row>
    <row r="22" spans="1:9" x14ac:dyDescent="0.25">
      <c r="A22" s="7" t="s">
        <v>50</v>
      </c>
      <c r="B22" s="8">
        <v>100</v>
      </c>
      <c r="C22" s="14">
        <v>187998.4</v>
      </c>
      <c r="D22" s="14">
        <v>188028.15</v>
      </c>
      <c r="E22" s="8" t="s">
        <v>10</v>
      </c>
      <c r="F22" s="15"/>
      <c r="G22" s="15"/>
      <c r="H22" s="15">
        <f t="shared" ref="H22:H26" si="12">D22-C22</f>
        <v>29.75</v>
      </c>
      <c r="I22" s="20"/>
    </row>
    <row r="23" spans="1:9" x14ac:dyDescent="0.25">
      <c r="A23" s="7" t="s">
        <v>51</v>
      </c>
      <c r="B23" s="8">
        <v>100</v>
      </c>
      <c r="C23" s="14">
        <v>187963.88</v>
      </c>
      <c r="D23" s="14">
        <v>187993.24</v>
      </c>
      <c r="E23" s="8" t="s">
        <v>6</v>
      </c>
      <c r="F23" s="15"/>
      <c r="G23" s="15"/>
      <c r="H23" s="15">
        <f t="shared" si="12"/>
        <v>29.35999999998603</v>
      </c>
      <c r="I23" s="20"/>
    </row>
    <row r="24" spans="1:9" x14ac:dyDescent="0.25">
      <c r="A24" s="7" t="s">
        <v>52</v>
      </c>
      <c r="B24" s="8">
        <v>100</v>
      </c>
      <c r="C24" s="14">
        <v>188268.11</v>
      </c>
      <c r="D24" s="14">
        <v>188305.69</v>
      </c>
      <c r="E24" s="8" t="s">
        <v>10</v>
      </c>
      <c r="F24" s="15"/>
      <c r="G24" s="15"/>
      <c r="H24" s="15">
        <f t="shared" si="12"/>
        <v>37.580000000016298</v>
      </c>
      <c r="I24" s="20"/>
    </row>
    <row r="25" spans="1:9" x14ac:dyDescent="0.25">
      <c r="A25" s="7" t="s">
        <v>53</v>
      </c>
      <c r="B25" s="8">
        <v>100</v>
      </c>
      <c r="C25" s="14">
        <v>188305.69</v>
      </c>
      <c r="D25" s="14">
        <v>188402.82</v>
      </c>
      <c r="E25" s="8" t="s">
        <v>10</v>
      </c>
      <c r="F25" s="15">
        <f t="shared" ref="F25" si="13">D25-C25</f>
        <v>97.130000000004657</v>
      </c>
      <c r="G25" s="15">
        <f t="shared" ref="G25" si="14">D25-C25</f>
        <v>97.130000000004657</v>
      </c>
      <c r="H25" s="15"/>
      <c r="I25" s="20"/>
    </row>
    <row r="26" spans="1:9" x14ac:dyDescent="0.25">
      <c r="A26" s="7" t="s">
        <v>54</v>
      </c>
      <c r="B26" s="8">
        <v>100</v>
      </c>
      <c r="C26" s="14">
        <v>188232.18</v>
      </c>
      <c r="D26" s="14">
        <v>188262.05</v>
      </c>
      <c r="E26" s="8" t="s">
        <v>6</v>
      </c>
      <c r="F26" s="15"/>
      <c r="G26" s="15"/>
      <c r="H26" s="15">
        <f t="shared" si="12"/>
        <v>29.869999999995343</v>
      </c>
      <c r="I26" s="20"/>
    </row>
    <row r="27" spans="1:9" x14ac:dyDescent="0.25">
      <c r="A27" s="7"/>
      <c r="B27" s="8"/>
      <c r="C27" s="8"/>
      <c r="D27" s="8"/>
      <c r="E27" s="8"/>
      <c r="F27" s="15"/>
      <c r="G27" s="15"/>
      <c r="H27" s="15"/>
      <c r="I27" s="20"/>
    </row>
    <row r="28" spans="1:9" x14ac:dyDescent="0.25">
      <c r="A28" s="7"/>
      <c r="B28" s="8"/>
      <c r="C28" s="23" t="s">
        <v>9</v>
      </c>
      <c r="D28" s="23"/>
      <c r="E28" s="8"/>
      <c r="F28" s="15"/>
      <c r="G28" s="15"/>
      <c r="H28" s="15"/>
      <c r="I28" s="20"/>
    </row>
    <row r="29" spans="1:9" x14ac:dyDescent="0.25">
      <c r="A29" s="7" t="s">
        <v>24</v>
      </c>
      <c r="B29" s="8">
        <v>57</v>
      </c>
      <c r="C29" s="14">
        <v>141480</v>
      </c>
      <c r="D29" s="14">
        <v>141491.93</v>
      </c>
      <c r="E29" s="8" t="s">
        <v>6</v>
      </c>
      <c r="F29" s="15">
        <f>D29-C29</f>
        <v>11.929999999993015</v>
      </c>
      <c r="G29" s="15">
        <f>D29-C29</f>
        <v>11.929999999993015</v>
      </c>
      <c r="H29" s="15"/>
      <c r="I29" s="20"/>
    </row>
    <row r="30" spans="1:9" x14ac:dyDescent="0.25">
      <c r="A30" s="7" t="s">
        <v>25</v>
      </c>
      <c r="B30" s="11">
        <v>57</v>
      </c>
      <c r="C30" s="14">
        <v>141491.93</v>
      </c>
      <c r="D30" s="14">
        <v>141529.78</v>
      </c>
      <c r="E30" s="11" t="s">
        <v>6</v>
      </c>
      <c r="F30" s="15"/>
      <c r="G30" s="15"/>
      <c r="H30" s="16">
        <f>D30-C30</f>
        <v>37.850000000005821</v>
      </c>
      <c r="I30" s="18"/>
    </row>
    <row r="31" spans="1:9" x14ac:dyDescent="0.25">
      <c r="A31" s="7" t="s">
        <v>26</v>
      </c>
      <c r="B31" s="11">
        <v>57</v>
      </c>
      <c r="C31" s="14">
        <v>141403.51999999999</v>
      </c>
      <c r="D31" s="14">
        <v>141454.13</v>
      </c>
      <c r="E31" s="11" t="s">
        <v>10</v>
      </c>
      <c r="F31" s="15">
        <f t="shared" ref="F31" si="15">D31-C31</f>
        <v>50.610000000015134</v>
      </c>
      <c r="G31" s="15">
        <f t="shared" ref="G31" si="16">D31-C31</f>
        <v>50.610000000015134</v>
      </c>
      <c r="H31" s="16"/>
      <c r="I31" s="18"/>
    </row>
    <row r="32" spans="1:9" x14ac:dyDescent="0.25">
      <c r="A32" s="7" t="s">
        <v>27</v>
      </c>
      <c r="B32" s="11">
        <v>57</v>
      </c>
      <c r="C32" s="14">
        <v>141454.13</v>
      </c>
      <c r="D32" s="14">
        <v>141491.51999999999</v>
      </c>
      <c r="E32" s="8" t="s">
        <v>10</v>
      </c>
      <c r="F32" s="15"/>
      <c r="G32" s="15"/>
      <c r="H32" s="16">
        <f t="shared" ref="H32" si="17">D32-C32</f>
        <v>37.389999999984866</v>
      </c>
      <c r="I32" s="18"/>
    </row>
    <row r="33" spans="1:9" x14ac:dyDescent="0.25">
      <c r="A33" s="7" t="s">
        <v>28</v>
      </c>
      <c r="B33" s="11">
        <v>57</v>
      </c>
      <c r="C33" s="14">
        <v>141620.04999999999</v>
      </c>
      <c r="D33" s="14">
        <v>141657.45000000001</v>
      </c>
      <c r="E33" s="8" t="s">
        <v>6</v>
      </c>
      <c r="F33" s="16"/>
      <c r="G33" s="16"/>
      <c r="H33" s="16">
        <f>D33-C33</f>
        <v>37.400000000023283</v>
      </c>
      <c r="I33" s="18"/>
    </row>
    <row r="34" spans="1:9" x14ac:dyDescent="0.25">
      <c r="A34" s="7" t="s">
        <v>29</v>
      </c>
      <c r="B34" s="11">
        <v>57</v>
      </c>
      <c r="C34" s="14">
        <v>141657.45000000001</v>
      </c>
      <c r="D34" s="14">
        <v>141712.57999999999</v>
      </c>
      <c r="E34" s="8" t="s">
        <v>6</v>
      </c>
      <c r="F34" s="16">
        <f t="shared" ref="F34:F36" si="18">D34-C34</f>
        <v>55.129999999975553</v>
      </c>
      <c r="G34" s="16">
        <f>D34-C34</f>
        <v>55.129999999975553</v>
      </c>
      <c r="H34" s="16"/>
      <c r="I34" s="18"/>
    </row>
    <row r="35" spans="1:9" x14ac:dyDescent="0.25">
      <c r="A35" s="7" t="s">
        <v>30</v>
      </c>
      <c r="B35" s="11">
        <v>57</v>
      </c>
      <c r="C35" s="14">
        <v>141581.79999999999</v>
      </c>
      <c r="D35" s="14">
        <v>141619.65</v>
      </c>
      <c r="E35" s="8" t="s">
        <v>10</v>
      </c>
      <c r="F35" s="16"/>
      <c r="G35" s="16"/>
      <c r="H35" s="16">
        <f t="shared" ref="H35" si="19">D35-C35</f>
        <v>37.850000000005821</v>
      </c>
      <c r="I35" s="18"/>
    </row>
    <row r="36" spans="1:9" x14ac:dyDescent="0.25">
      <c r="A36" s="7" t="s">
        <v>31</v>
      </c>
      <c r="B36" s="11">
        <v>57</v>
      </c>
      <c r="C36" s="14">
        <v>141619.65</v>
      </c>
      <c r="D36" s="14">
        <v>141947.47</v>
      </c>
      <c r="E36" s="8" t="s">
        <v>10</v>
      </c>
      <c r="F36" s="16">
        <f t="shared" si="18"/>
        <v>327.82000000000698</v>
      </c>
      <c r="G36" s="16">
        <f t="shared" ref="G36" si="20">D36-C36</f>
        <v>327.82000000000698</v>
      </c>
      <c r="H36" s="16"/>
      <c r="I36" s="18"/>
    </row>
    <row r="37" spans="1:9" x14ac:dyDescent="0.25">
      <c r="A37" s="7" t="s">
        <v>33</v>
      </c>
      <c r="B37" s="11">
        <v>58</v>
      </c>
      <c r="C37" s="14">
        <v>141947.47</v>
      </c>
      <c r="D37" s="14">
        <v>142694.5</v>
      </c>
      <c r="E37" s="8" t="s">
        <v>10</v>
      </c>
      <c r="F37" s="16">
        <f>D37-C37</f>
        <v>747.02999999999884</v>
      </c>
      <c r="G37" s="16"/>
      <c r="H37" s="16"/>
      <c r="I37" s="18">
        <f>D37-C37</f>
        <v>747.02999999999884</v>
      </c>
    </row>
    <row r="38" spans="1:9" x14ac:dyDescent="0.25">
      <c r="A38" s="7" t="s">
        <v>42</v>
      </c>
      <c r="B38" s="11">
        <v>92</v>
      </c>
      <c r="C38" s="14">
        <v>180530</v>
      </c>
      <c r="D38" s="14">
        <v>180574.41</v>
      </c>
      <c r="E38" s="8" t="s">
        <v>6</v>
      </c>
      <c r="F38" s="16">
        <f>D38-C38</f>
        <v>44.410000000003492</v>
      </c>
      <c r="G38" s="16">
        <f>D38-C38</f>
        <v>44.410000000003492</v>
      </c>
      <c r="H38" s="16"/>
      <c r="I38" s="18"/>
    </row>
    <row r="39" spans="1:9" x14ac:dyDescent="0.25">
      <c r="A39" s="7" t="s">
        <v>43</v>
      </c>
      <c r="B39" s="11">
        <v>92</v>
      </c>
      <c r="C39" s="14">
        <v>180574.41</v>
      </c>
      <c r="D39" s="14">
        <v>180612.53</v>
      </c>
      <c r="E39" s="8" t="s">
        <v>6</v>
      </c>
      <c r="F39" s="16"/>
      <c r="G39" s="16"/>
      <c r="H39" s="16">
        <f t="shared" ref="H39:H41" si="21">D39-C39</f>
        <v>38.119999999995343</v>
      </c>
      <c r="I39" s="18"/>
    </row>
    <row r="40" spans="1:9" x14ac:dyDescent="0.25">
      <c r="A40" s="7" t="s">
        <v>44</v>
      </c>
      <c r="B40" s="11">
        <v>92</v>
      </c>
      <c r="C40" s="14">
        <v>180530</v>
      </c>
      <c r="D40" s="14">
        <v>180594.18</v>
      </c>
      <c r="E40" s="8" t="s">
        <v>10</v>
      </c>
      <c r="F40" s="16">
        <f t="shared" ref="F40" si="22">D40-C40</f>
        <v>64.179999999993015</v>
      </c>
      <c r="G40" s="16">
        <f t="shared" ref="G40" si="23">D40-C40</f>
        <v>64.179999999993015</v>
      </c>
      <c r="H40" s="16"/>
      <c r="I40" s="18"/>
    </row>
    <row r="41" spans="1:9" x14ac:dyDescent="0.25">
      <c r="A41" s="7" t="s">
        <v>45</v>
      </c>
      <c r="B41" s="11">
        <v>92</v>
      </c>
      <c r="C41" s="14">
        <v>180594.18</v>
      </c>
      <c r="D41" s="14">
        <v>180633.25</v>
      </c>
      <c r="E41" s="8" t="s">
        <v>10</v>
      </c>
      <c r="F41" s="16"/>
      <c r="G41" s="16"/>
      <c r="H41" s="16">
        <f t="shared" si="21"/>
        <v>39.070000000006985</v>
      </c>
      <c r="I41" s="18"/>
    </row>
    <row r="42" spans="1:9" x14ac:dyDescent="0.25">
      <c r="A42" s="7" t="s">
        <v>46</v>
      </c>
      <c r="B42" s="11">
        <v>92</v>
      </c>
      <c r="C42" s="14">
        <v>180706.82</v>
      </c>
      <c r="D42" s="14">
        <v>180743.69</v>
      </c>
      <c r="E42" s="8" t="s">
        <v>6</v>
      </c>
      <c r="F42" s="16"/>
      <c r="G42" s="16"/>
      <c r="H42" s="16">
        <f t="shared" ref="H42:H50" si="24">D42-C42</f>
        <v>36.869999999995343</v>
      </c>
      <c r="I42" s="18"/>
    </row>
    <row r="43" spans="1:9" x14ac:dyDescent="0.25">
      <c r="A43" s="7" t="s">
        <v>47</v>
      </c>
      <c r="B43" s="11">
        <v>92</v>
      </c>
      <c r="C43" s="14">
        <v>180743.69</v>
      </c>
      <c r="D43" s="14">
        <v>180770.04</v>
      </c>
      <c r="E43" s="8" t="s">
        <v>6</v>
      </c>
      <c r="F43" s="16">
        <f t="shared" ref="F43:F45" si="25">D43-C43</f>
        <v>26.350000000005821</v>
      </c>
      <c r="G43" s="16">
        <f t="shared" ref="G43:G45" si="26">D43-C43</f>
        <v>26.350000000005821</v>
      </c>
      <c r="H43" s="16"/>
      <c r="I43" s="18"/>
    </row>
    <row r="44" spans="1:9" x14ac:dyDescent="0.25">
      <c r="A44" s="7" t="s">
        <v>48</v>
      </c>
      <c r="B44" s="11">
        <v>92</v>
      </c>
      <c r="C44" s="14">
        <v>180729.33</v>
      </c>
      <c r="D44" s="14">
        <v>180766.64</v>
      </c>
      <c r="E44" s="8" t="s">
        <v>10</v>
      </c>
      <c r="F44" s="16"/>
      <c r="G44" s="16"/>
      <c r="H44" s="16">
        <f t="shared" si="24"/>
        <v>37.310000000026776</v>
      </c>
      <c r="I44" s="18"/>
    </row>
    <row r="45" spans="1:9" x14ac:dyDescent="0.25">
      <c r="A45" s="7" t="s">
        <v>49</v>
      </c>
      <c r="B45" s="11">
        <v>92</v>
      </c>
      <c r="C45" s="14">
        <v>180766.64</v>
      </c>
      <c r="D45" s="14">
        <v>180801.8</v>
      </c>
      <c r="E45" s="8" t="s">
        <v>10</v>
      </c>
      <c r="F45" s="16">
        <f t="shared" si="25"/>
        <v>35.159999999974389</v>
      </c>
      <c r="G45" s="16">
        <f t="shared" si="26"/>
        <v>35.159999999974389</v>
      </c>
      <c r="H45" s="16"/>
      <c r="I45" s="18"/>
    </row>
    <row r="46" spans="1:9" x14ac:dyDescent="0.25">
      <c r="A46" s="7" t="s">
        <v>55</v>
      </c>
      <c r="B46" s="11">
        <v>100</v>
      </c>
      <c r="C46" s="14">
        <v>187926.57</v>
      </c>
      <c r="D46" s="14">
        <v>187956.33</v>
      </c>
      <c r="E46" s="8" t="s">
        <v>6</v>
      </c>
      <c r="F46" s="16"/>
      <c r="G46" s="16"/>
      <c r="H46" s="16">
        <f t="shared" si="24"/>
        <v>29.759999999980209</v>
      </c>
      <c r="I46" s="18"/>
    </row>
    <row r="47" spans="1:9" x14ac:dyDescent="0.25">
      <c r="A47" s="7" t="s">
        <v>56</v>
      </c>
      <c r="B47" s="11">
        <v>100</v>
      </c>
      <c r="C47" s="14">
        <v>187758.71</v>
      </c>
      <c r="D47" s="14">
        <v>187861.18</v>
      </c>
      <c r="E47" s="8" t="s">
        <v>10</v>
      </c>
      <c r="F47" s="16">
        <f t="shared" ref="F47" si="27">D47-C47</f>
        <v>102.47000000000116</v>
      </c>
      <c r="G47" s="16">
        <f t="shared" ref="G47" si="28">D47-C47</f>
        <v>102.47000000000116</v>
      </c>
      <c r="H47" s="16"/>
      <c r="I47" s="18"/>
    </row>
    <row r="48" spans="1:9" x14ac:dyDescent="0.25">
      <c r="A48" s="7" t="s">
        <v>57</v>
      </c>
      <c r="B48" s="11">
        <v>100</v>
      </c>
      <c r="C48" s="14">
        <v>187861.18</v>
      </c>
      <c r="D48" s="14">
        <v>187898.21</v>
      </c>
      <c r="E48" s="8" t="s">
        <v>10</v>
      </c>
      <c r="F48" s="16"/>
      <c r="G48" s="16"/>
      <c r="H48" s="16">
        <f t="shared" si="24"/>
        <v>37.029999999998836</v>
      </c>
      <c r="I48" s="18"/>
    </row>
    <row r="49" spans="1:9" x14ac:dyDescent="0.25">
      <c r="A49" s="7" t="s">
        <v>58</v>
      </c>
      <c r="B49" s="11">
        <v>100</v>
      </c>
      <c r="C49" s="14">
        <v>188194.76</v>
      </c>
      <c r="D49" s="14">
        <v>188224.03</v>
      </c>
      <c r="E49" s="8" t="s">
        <v>6</v>
      </c>
      <c r="F49" s="16"/>
      <c r="G49" s="16"/>
      <c r="H49" s="16">
        <f t="shared" si="24"/>
        <v>29.269999999989523</v>
      </c>
      <c r="I49" s="18"/>
    </row>
    <row r="50" spans="1:9" x14ac:dyDescent="0.25">
      <c r="A50" s="7" t="s">
        <v>59</v>
      </c>
      <c r="B50" s="11">
        <v>100</v>
      </c>
      <c r="C50" s="14">
        <v>188136.58</v>
      </c>
      <c r="D50" s="14">
        <v>188173.68</v>
      </c>
      <c r="E50" s="8" t="s">
        <v>10</v>
      </c>
      <c r="F50" s="16"/>
      <c r="G50" s="16"/>
      <c r="H50" s="16">
        <f t="shared" si="24"/>
        <v>37.100000000005821</v>
      </c>
      <c r="I50" s="18"/>
    </row>
    <row r="51" spans="1:9" x14ac:dyDescent="0.25">
      <c r="A51" s="7" t="s">
        <v>60</v>
      </c>
      <c r="B51" s="11">
        <v>100</v>
      </c>
      <c r="C51" s="14">
        <v>188173.68</v>
      </c>
      <c r="D51" s="14">
        <v>188186.16</v>
      </c>
      <c r="E51" s="8" t="s">
        <v>10</v>
      </c>
      <c r="F51" s="16">
        <f t="shared" ref="F51" si="29">D51-C51</f>
        <v>12.480000000010477</v>
      </c>
      <c r="G51" s="16">
        <f t="shared" ref="G51" si="30">D51-C51</f>
        <v>12.480000000010477</v>
      </c>
      <c r="H51" s="16"/>
      <c r="I51" s="18"/>
    </row>
    <row r="52" spans="1:9" x14ac:dyDescent="0.25">
      <c r="A52" s="10"/>
      <c r="B52" s="11"/>
      <c r="C52" s="9"/>
      <c r="D52" s="9"/>
      <c r="E52" s="11"/>
      <c r="F52" s="16"/>
      <c r="G52" s="16"/>
      <c r="H52" s="16"/>
      <c r="I52" s="18"/>
    </row>
    <row r="53" spans="1:9" x14ac:dyDescent="0.25">
      <c r="A53" s="10"/>
      <c r="B53" s="11"/>
      <c r="C53" s="23" t="s">
        <v>11</v>
      </c>
      <c r="D53" s="23"/>
      <c r="E53" s="8"/>
      <c r="F53" s="16"/>
      <c r="G53" s="16"/>
      <c r="H53" s="16"/>
      <c r="I53" s="18"/>
    </row>
    <row r="54" spans="1:9" x14ac:dyDescent="0.25">
      <c r="A54" s="7" t="s">
        <v>61</v>
      </c>
      <c r="B54" s="11">
        <v>116</v>
      </c>
      <c r="C54" s="14">
        <v>188305.5</v>
      </c>
      <c r="D54" s="14">
        <v>189244.5</v>
      </c>
      <c r="E54" s="8" t="s">
        <v>10</v>
      </c>
      <c r="F54" s="16">
        <f t="shared" ref="F54" si="31">D54-C54</f>
        <v>939</v>
      </c>
      <c r="G54" s="16"/>
      <c r="H54" s="16"/>
      <c r="I54" s="18">
        <f>D54-C54</f>
        <v>939</v>
      </c>
    </row>
    <row r="55" spans="1:9" ht="15.75" thickBot="1" x14ac:dyDescent="0.3">
      <c r="A55" s="10"/>
      <c r="B55" s="11"/>
      <c r="C55" s="11"/>
      <c r="D55" s="11"/>
      <c r="E55" s="11"/>
      <c r="F55" s="11"/>
      <c r="G55" s="11"/>
      <c r="H55" s="11"/>
      <c r="I55" s="17"/>
    </row>
    <row r="56" spans="1:9" ht="31.5" customHeight="1" thickBot="1" x14ac:dyDescent="0.3">
      <c r="A56" s="24" t="s">
        <v>12</v>
      </c>
      <c r="B56" s="24"/>
      <c r="C56" s="24"/>
      <c r="D56" s="24"/>
      <c r="E56" s="24"/>
      <c r="F56" s="19">
        <f>SUM(F4:F55)</f>
        <v>2900.5199999999313</v>
      </c>
      <c r="G56" s="19">
        <f>SUM(G4:G55)</f>
        <v>1214.4899999999325</v>
      </c>
      <c r="H56" s="19">
        <f>SUM(H4:H55)</f>
        <v>857.32000000006519</v>
      </c>
      <c r="I56" s="19">
        <f>SUM(I4:I55)</f>
        <v>1686.0299999999988</v>
      </c>
    </row>
    <row r="57" spans="1:9" x14ac:dyDescent="0.25">
      <c r="A57" s="3"/>
      <c r="B57" s="4"/>
      <c r="C57" s="3"/>
      <c r="D57" s="4"/>
      <c r="E57" s="3"/>
      <c r="F57" s="4"/>
      <c r="G57" s="4"/>
      <c r="H57" s="4"/>
      <c r="I57" s="4"/>
    </row>
    <row r="58" spans="1:9" x14ac:dyDescent="0.25">
      <c r="A58" s="4"/>
      <c r="B58" s="4"/>
      <c r="C58" s="4"/>
      <c r="D58" s="4"/>
      <c r="E58" s="4"/>
      <c r="F58" s="4"/>
      <c r="G58" s="4"/>
      <c r="H58" s="4"/>
      <c r="I58" s="4"/>
    </row>
    <row r="59" spans="1:9" x14ac:dyDescent="0.25">
      <c r="A59" s="4"/>
      <c r="B59" s="4"/>
      <c r="C59" s="22"/>
      <c r="D59" s="22"/>
      <c r="E59" s="3"/>
      <c r="F59" s="4"/>
      <c r="G59" s="4"/>
      <c r="H59" s="4"/>
      <c r="I59" s="4"/>
    </row>
    <row r="60" spans="1:9" x14ac:dyDescent="0.25">
      <c r="A60" s="3"/>
      <c r="B60" s="4"/>
      <c r="C60" s="3"/>
      <c r="D60" s="3"/>
      <c r="E60" s="3"/>
      <c r="F60" s="4"/>
      <c r="G60" s="4"/>
      <c r="H60" s="4"/>
      <c r="I60" s="4"/>
    </row>
    <row r="61" spans="1:9" x14ac:dyDescent="0.25">
      <c r="A61" s="3"/>
      <c r="B61" s="4"/>
      <c r="C61" s="3"/>
      <c r="D61" s="4"/>
      <c r="E61" s="3"/>
      <c r="F61" s="4"/>
      <c r="G61" s="4"/>
      <c r="H61" s="4"/>
      <c r="I61" s="4"/>
    </row>
  </sheetData>
  <mergeCells count="9">
    <mergeCell ref="E1:E3"/>
    <mergeCell ref="C59:D59"/>
    <mergeCell ref="C53:D53"/>
    <mergeCell ref="A56:E56"/>
    <mergeCell ref="C5:D5"/>
    <mergeCell ref="C28:D28"/>
    <mergeCell ref="A1:A3"/>
    <mergeCell ref="B1:B3"/>
    <mergeCell ref="C1:D2"/>
  </mergeCells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Mitchell Siefker</dc:creator>
  <cp:lastModifiedBy>Siefker, Mitchell</cp:lastModifiedBy>
  <dcterms:created xsi:type="dcterms:W3CDTF">2023-08-08T14:11:01Z</dcterms:created>
  <dcterms:modified xsi:type="dcterms:W3CDTF">2023-10-11T16:35:18Z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